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47694D09-4D2A-42DC-9FF7-DDFCFE0225A3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33" i="6" l="1"/>
  <c r="O73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<sst xmlns="http://schemas.openxmlformats.org/spreadsheetml/2006/main" count="778" uniqueCount="180">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</sst>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33" totalsRowCount="1" headerRowDxfId="48" dataDxfId="47" totalsRowDxfId="46">
  <autoFilter ref="A1:O732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53"/>
  <sheetViews>
    <sheetView rightToLeft="1" tabSelected="1" zoomScale="60" zoomScaleNormal="60" workbookViewId="0">
      <pane ySplit="1" topLeftCell="A646" activePane="bottomLeft" state="frozen"/>
      <selection pane="bottomLeft" activeCell="AC653" sqref="AC653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95"/>
  <sheetViews>
    <sheetView rightToLeft="1" workbookViewId="0">
      <pane ySplit="1" topLeftCell="A88" activePane="bottomLeft" state="frozen"/>
      <selection activeCell="AA578" sqref="AA578"/>
      <selection pane="bottomLeft" activeCell="J95" sqref="J95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33"/>
  <sheetViews>
    <sheetView rightToLeft="1" zoomScale="140" zoomScaleNormal="140" workbookViewId="0">
      <pane ySplit="1" topLeftCell="A723" activePane="bottomLeft" state="frozen"/>
      <selection activeCell="G40" sqref="G40"/>
      <selection pane="bottomLeft" activeCell="K732" sqref="K732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5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5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5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5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5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5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5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5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5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5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5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5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5">
      <c r="A733" s="33" t="s">
        <v>81</v>
      </c>
      <c r="H733" s="27"/>
      <c r="J733" s="35">
        <f>SUBTOTAL(109,Table2[ورود و خروج سهام])</f>
        <v>-186259</v>
      </c>
      <c r="O733" s="27">
        <f>SUBTOTAL(109,Table2[سال اخیر])</f>
        <v>-123785</v>
      </c>
    </row>
  </sheetData>
  <phoneticPr fontId="1" type="noConversion"/>
  <conditionalFormatting sqref="C223:C732">
    <cfRule type="cellIs" dxfId="15" priority="2" operator="greaterThan">
      <formula>0</formula>
    </cfRule>
  </conditionalFormatting>
  <conditionalFormatting sqref="D223:D732">
    <cfRule type="cellIs" dxfId="14" priority="1" operator="greaterThan">
      <formula>0</formula>
    </cfRule>
  </conditionalFormatting>
  <conditionalFormatting sqref="E223:E732">
    <cfRule type="cellIs" dxfId="13" priority="8" operator="greaterThan">
      <formula>0</formula>
    </cfRule>
  </conditionalFormatting>
  <conditionalFormatting sqref="F223:F732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34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32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33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2023-10-21T11:10:46Z</dcterms:modified>
</cp:coreProperties>
</file>